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Print_Area_0" localSheetId="0">Лист1!$A$1:$E$35</definedName>
    <definedName name="Print_Area_0_0" localSheetId="0">Лист1!$A$1:$E$34</definedName>
    <definedName name="Print_Area_0_0_0" localSheetId="0">Лист1!$A$1:$E$35</definedName>
    <definedName name="Print_Area_0_0_0_0" localSheetId="0">Лист1!$A$1:$E$34</definedName>
    <definedName name="Print_Area_0_0_0_0_0" localSheetId="0">Лист1!$A$1:$E$35</definedName>
    <definedName name="_xlnm.Print_Area" localSheetId="0">Лист1!$A$1:$E$34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8" i="1"/>
  <c r="E27"/>
  <c r="E26"/>
  <c r="E25"/>
  <c r="E24"/>
  <c r="E23"/>
  <c r="E22"/>
  <c r="E21"/>
  <c r="E29" s="1"/>
  <c r="E16"/>
  <c r="E15"/>
  <c r="E14"/>
  <c r="E13"/>
  <c r="E17" s="1"/>
  <c r="E8"/>
  <c r="E7"/>
  <c r="E9" s="1"/>
  <c r="E30" s="1"/>
</calcChain>
</file>

<file path=xl/sharedStrings.xml><?xml version="1.0" encoding="utf-8"?>
<sst xmlns="http://schemas.openxmlformats.org/spreadsheetml/2006/main" count="40" uniqueCount="30">
  <si>
    <t>Додаток 1
до Програми «Дистанційне 
обслуговування місцевих бюджетів»</t>
  </si>
  <si>
    <t xml:space="preserve">                                                         РОЗРАХУНОК                                                                                                                                    орієнтовного обсягу фінансування заходів                                                            Програми «Дистанційне обслуговування місцевих бюджетів»</t>
  </si>
  <si>
    <t>Потреба послуги</t>
  </si>
  <si>
    <t>№ з\п</t>
  </si>
  <si>
    <t>Найменування послуги</t>
  </si>
  <si>
    <t>Кількість, шт</t>
  </si>
  <si>
    <t>Орієнтовна ціна, грн</t>
  </si>
  <si>
    <t>Сума, грн</t>
  </si>
  <si>
    <t>Заправка та відновлення катриджів</t>
  </si>
  <si>
    <t>Ремонт комп’ютерної техніки</t>
  </si>
  <si>
    <t>Всього:</t>
  </si>
  <si>
    <t xml:space="preserve">Потреба в інших видатках </t>
  </si>
  <si>
    <t>Найменування товару</t>
  </si>
  <si>
    <t>Папір</t>
  </si>
  <si>
    <t>Марки</t>
  </si>
  <si>
    <t>Батареї до ДБЖ АРС</t>
  </si>
  <si>
    <t>Токени</t>
  </si>
  <si>
    <t xml:space="preserve">Потреба в нових катриджах </t>
  </si>
  <si>
    <t>Назва прінтера</t>
  </si>
  <si>
    <t>HP LJ P1102</t>
  </si>
  <si>
    <t>Canon MF4150</t>
  </si>
  <si>
    <t>HP LJ P2035n</t>
  </si>
  <si>
    <t>Canon LBP6030B</t>
  </si>
  <si>
    <t>CANON MF-3010</t>
  </si>
  <si>
    <t>HP LJ P2015dn</t>
  </si>
  <si>
    <t>Brother DCP-1512R</t>
  </si>
  <si>
    <t>HP LJ Pro M501</t>
  </si>
  <si>
    <t>Всього згідно кошторису, грн</t>
  </si>
  <si>
    <t xml:space="preserve">Начальник Управління Державної           казначейської служби України  у                м. Нововолинську Волинської  області                                    
</t>
  </si>
  <si>
    <t xml:space="preserve">  Ігор МАТВІЙЧУК     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</si>
</sst>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/>
    <xf numFmtId="3" fontId="2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4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5"/>
  <sheetViews>
    <sheetView tabSelected="1" view="pageBreakPreview" topLeftCell="A4" zoomScaleNormal="150" workbookViewId="0">
      <selection activeCell="D25" sqref="D25"/>
    </sheetView>
  </sheetViews>
  <sheetFormatPr defaultRowHeight="15.75"/>
  <cols>
    <col min="1" max="1" width="6.140625" style="8"/>
    <col min="2" max="2" width="34" style="8"/>
    <col min="3" max="3" width="13.85546875" style="8"/>
    <col min="4" max="4" width="21.85546875" style="8"/>
    <col min="5" max="5" width="18.85546875" style="8"/>
    <col min="6" max="1025" width="6.7109375" style="8"/>
  </cols>
  <sheetData>
    <row r="1" spans="1:5" ht="56.25" customHeight="1">
      <c r="A1" s="9"/>
      <c r="B1" s="10"/>
      <c r="C1" s="10"/>
      <c r="D1" s="7" t="s">
        <v>0</v>
      </c>
      <c r="E1" s="7"/>
    </row>
    <row r="2" spans="1:5" ht="20.25" customHeight="1">
      <c r="A2" s="6" t="s">
        <v>1</v>
      </c>
      <c r="B2" s="6"/>
      <c r="C2" s="6"/>
      <c r="D2" s="6"/>
      <c r="E2" s="6"/>
    </row>
    <row r="3" spans="1:5">
      <c r="A3" s="6"/>
      <c r="B3" s="6"/>
      <c r="C3" s="6"/>
      <c r="D3" s="6"/>
      <c r="E3" s="6"/>
    </row>
    <row r="4" spans="1:5" ht="22.5" customHeight="1">
      <c r="A4" s="6"/>
      <c r="B4" s="6"/>
      <c r="C4" s="6"/>
      <c r="D4" s="6"/>
      <c r="E4" s="6"/>
    </row>
    <row r="5" spans="1:5">
      <c r="A5" s="11"/>
      <c r="B5" s="5" t="s">
        <v>2</v>
      </c>
      <c r="C5" s="5"/>
      <c r="D5" s="5"/>
      <c r="E5" s="5"/>
    </row>
    <row r="6" spans="1:5">
      <c r="A6" s="13" t="s">
        <v>3</v>
      </c>
      <c r="B6" s="13" t="s">
        <v>4</v>
      </c>
      <c r="C6" s="13" t="s">
        <v>5</v>
      </c>
      <c r="D6" s="13" t="s">
        <v>6</v>
      </c>
      <c r="E6" s="13" t="s">
        <v>7</v>
      </c>
    </row>
    <row r="7" spans="1:5">
      <c r="A7" s="14">
        <v>1</v>
      </c>
      <c r="B7" s="11" t="s">
        <v>8</v>
      </c>
      <c r="C7" s="11">
        <v>60</v>
      </c>
      <c r="D7" s="15">
        <v>400</v>
      </c>
      <c r="E7" s="15">
        <f>C7*D7</f>
        <v>24000</v>
      </c>
    </row>
    <row r="8" spans="1:5">
      <c r="A8" s="14">
        <v>2</v>
      </c>
      <c r="B8" s="11" t="s">
        <v>9</v>
      </c>
      <c r="C8" s="11">
        <v>2</v>
      </c>
      <c r="D8" s="15">
        <v>2400</v>
      </c>
      <c r="E8" s="15">
        <f>C8*D8</f>
        <v>4800</v>
      </c>
    </row>
    <row r="9" spans="1:5">
      <c r="A9" s="11"/>
      <c r="B9" s="11"/>
      <c r="C9" s="11"/>
      <c r="D9" s="16" t="s">
        <v>10</v>
      </c>
      <c r="E9" s="16">
        <f>SUM(E7:E8)</f>
        <v>28800</v>
      </c>
    </row>
    <row r="10" spans="1:5">
      <c r="A10" s="11"/>
      <c r="B10" s="11"/>
      <c r="C10" s="11"/>
      <c r="D10" s="11"/>
      <c r="E10" s="11"/>
    </row>
    <row r="11" spans="1:5">
      <c r="A11" s="11"/>
      <c r="B11" s="4" t="s">
        <v>11</v>
      </c>
      <c r="C11" s="4"/>
      <c r="D11" s="4"/>
      <c r="E11" s="4"/>
    </row>
    <row r="12" spans="1:5">
      <c r="A12" s="13" t="s">
        <v>3</v>
      </c>
      <c r="B12" s="13" t="s">
        <v>12</v>
      </c>
      <c r="C12" s="13" t="s">
        <v>5</v>
      </c>
      <c r="D12" s="13" t="s">
        <v>6</v>
      </c>
      <c r="E12" s="13" t="s">
        <v>7</v>
      </c>
    </row>
    <row r="13" spans="1:5">
      <c r="A13" s="14">
        <v>1</v>
      </c>
      <c r="B13" s="11" t="s">
        <v>13</v>
      </c>
      <c r="C13" s="11">
        <v>170</v>
      </c>
      <c r="D13" s="15">
        <v>200</v>
      </c>
      <c r="E13" s="15">
        <f>C13*D13</f>
        <v>34000</v>
      </c>
    </row>
    <row r="14" spans="1:5">
      <c r="A14" s="14">
        <v>2</v>
      </c>
      <c r="B14" s="11" t="s">
        <v>14</v>
      </c>
      <c r="C14" s="11">
        <v>1500</v>
      </c>
      <c r="D14" s="15">
        <v>15</v>
      </c>
      <c r="E14" s="15">
        <f>C14*D14</f>
        <v>22500</v>
      </c>
    </row>
    <row r="15" spans="1:5">
      <c r="A15" s="14">
        <v>3</v>
      </c>
      <c r="B15" s="11" t="s">
        <v>15</v>
      </c>
      <c r="C15" s="11">
        <v>5</v>
      </c>
      <c r="D15" s="15">
        <v>800</v>
      </c>
      <c r="E15" s="15">
        <f>C15*D15</f>
        <v>4000</v>
      </c>
    </row>
    <row r="16" spans="1:5">
      <c r="A16" s="14">
        <v>4</v>
      </c>
      <c r="B16" s="11" t="s">
        <v>16</v>
      </c>
      <c r="C16" s="11">
        <v>25</v>
      </c>
      <c r="D16" s="15">
        <v>640</v>
      </c>
      <c r="E16" s="15">
        <f>C16*D16</f>
        <v>16000</v>
      </c>
    </row>
    <row r="17" spans="1:5">
      <c r="A17" s="11"/>
      <c r="B17" s="11"/>
      <c r="C17" s="11"/>
      <c r="D17" s="16" t="s">
        <v>10</v>
      </c>
      <c r="E17" s="16">
        <f>SUM(E13:E16)</f>
        <v>76500</v>
      </c>
    </row>
    <row r="18" spans="1:5">
      <c r="A18" s="11"/>
      <c r="B18" s="11"/>
      <c r="C18" s="11"/>
      <c r="D18" s="16"/>
      <c r="E18" s="16"/>
    </row>
    <row r="19" spans="1:5">
      <c r="A19" s="17"/>
      <c r="B19" s="4" t="s">
        <v>17</v>
      </c>
      <c r="C19" s="4"/>
      <c r="D19" s="4"/>
      <c r="E19" s="4"/>
    </row>
    <row r="20" spans="1:5" ht="31.5">
      <c r="A20" s="12" t="s">
        <v>3</v>
      </c>
      <c r="B20" s="12" t="s">
        <v>18</v>
      </c>
      <c r="C20" s="12" t="s">
        <v>5</v>
      </c>
      <c r="D20" s="18" t="s">
        <v>6</v>
      </c>
      <c r="E20" s="11" t="s">
        <v>7</v>
      </c>
    </row>
    <row r="21" spans="1:5">
      <c r="A21" s="19">
        <v>1</v>
      </c>
      <c r="B21" s="20" t="s">
        <v>19</v>
      </c>
      <c r="C21" s="21">
        <v>3</v>
      </c>
      <c r="D21" s="22">
        <v>3200</v>
      </c>
      <c r="E21" s="15">
        <f t="shared" ref="E21:E28" si="0">C21*D21</f>
        <v>9600</v>
      </c>
    </row>
    <row r="22" spans="1:5">
      <c r="A22" s="14">
        <v>2</v>
      </c>
      <c r="B22" s="11" t="s">
        <v>20</v>
      </c>
      <c r="C22" s="11">
        <v>1</v>
      </c>
      <c r="D22" s="15">
        <v>2500</v>
      </c>
      <c r="E22" s="15">
        <f t="shared" si="0"/>
        <v>2500</v>
      </c>
    </row>
    <row r="23" spans="1:5">
      <c r="A23" s="14">
        <v>3</v>
      </c>
      <c r="B23" s="11" t="s">
        <v>21</v>
      </c>
      <c r="C23" s="11">
        <v>1</v>
      </c>
      <c r="D23" s="15">
        <v>4000</v>
      </c>
      <c r="E23" s="15">
        <f t="shared" si="0"/>
        <v>4000</v>
      </c>
    </row>
    <row r="24" spans="1:5">
      <c r="A24" s="14">
        <v>4</v>
      </c>
      <c r="B24" s="11" t="s">
        <v>22</v>
      </c>
      <c r="C24" s="11">
        <v>1</v>
      </c>
      <c r="D24" s="15">
        <v>1800</v>
      </c>
      <c r="E24" s="15">
        <f t="shared" si="0"/>
        <v>1800</v>
      </c>
    </row>
    <row r="25" spans="1:5">
      <c r="A25" s="14">
        <v>5</v>
      </c>
      <c r="B25" s="23" t="s">
        <v>23</v>
      </c>
      <c r="C25" s="11">
        <v>1</v>
      </c>
      <c r="D25" s="15">
        <v>1800</v>
      </c>
      <c r="E25" s="15">
        <f t="shared" si="0"/>
        <v>1800</v>
      </c>
    </row>
    <row r="26" spans="1:5">
      <c r="A26" s="14">
        <v>6</v>
      </c>
      <c r="B26" s="11" t="s">
        <v>24</v>
      </c>
      <c r="C26" s="11">
        <v>2</v>
      </c>
      <c r="D26" s="15">
        <v>4200</v>
      </c>
      <c r="E26" s="15">
        <f t="shared" si="0"/>
        <v>8400</v>
      </c>
    </row>
    <row r="27" spans="1:5">
      <c r="A27" s="14">
        <v>7</v>
      </c>
      <c r="B27" s="11" t="s">
        <v>25</v>
      </c>
      <c r="C27" s="11">
        <v>3</v>
      </c>
      <c r="D27" s="15">
        <v>700</v>
      </c>
      <c r="E27" s="15">
        <f t="shared" si="0"/>
        <v>2100</v>
      </c>
    </row>
    <row r="28" spans="1:5">
      <c r="A28" s="14">
        <v>8</v>
      </c>
      <c r="B28" s="20" t="s">
        <v>26</v>
      </c>
      <c r="C28" s="11">
        <v>1</v>
      </c>
      <c r="D28" s="15">
        <v>14500</v>
      </c>
      <c r="E28" s="15">
        <f t="shared" si="0"/>
        <v>14500</v>
      </c>
    </row>
    <row r="29" spans="1:5">
      <c r="A29" s="14"/>
      <c r="B29" s="11"/>
      <c r="C29" s="11"/>
      <c r="D29" s="16" t="s">
        <v>10</v>
      </c>
      <c r="E29" s="16">
        <f>SUM(E21:E28)</f>
        <v>44700</v>
      </c>
    </row>
    <row r="30" spans="1:5">
      <c r="A30" s="3" t="s">
        <v>27</v>
      </c>
      <c r="B30" s="3"/>
      <c r="C30" s="3"/>
      <c r="D30" s="3"/>
      <c r="E30" s="16">
        <f>SUM(E9,E17,E29)</f>
        <v>150000</v>
      </c>
    </row>
    <row r="31" spans="1:5" ht="21.75" customHeight="1"/>
    <row r="32" spans="1:5" ht="15.75" customHeight="1">
      <c r="A32" s="2" t="s">
        <v>28</v>
      </c>
      <c r="B32" s="2"/>
      <c r="C32" s="24"/>
      <c r="D32" s="24"/>
      <c r="E32" s="24"/>
    </row>
    <row r="33" spans="1:5">
      <c r="A33" s="2"/>
      <c r="B33" s="2"/>
      <c r="C33" s="24"/>
      <c r="D33" s="24"/>
      <c r="E33" s="24"/>
    </row>
    <row r="34" spans="1:5">
      <c r="A34" s="2"/>
      <c r="B34" s="2"/>
      <c r="D34" s="8" t="s">
        <v>29</v>
      </c>
    </row>
    <row r="35" spans="1:5" ht="43.5" customHeight="1">
      <c r="A35" s="1"/>
      <c r="B35" s="1"/>
    </row>
  </sheetData>
  <mergeCells count="7">
    <mergeCell ref="A30:D30"/>
    <mergeCell ref="A32:B35"/>
    <mergeCell ref="D1:E1"/>
    <mergeCell ref="A2:E4"/>
    <mergeCell ref="B5:E5"/>
    <mergeCell ref="B11:E11"/>
    <mergeCell ref="B19:E19"/>
  </mergeCells>
  <pageMargins left="0.53680555555555598" right="0.21319444444444399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50" workbookViewId="0"/>
  </sheetViews>
  <sheetFormatPr defaultRowHeight="15"/>
  <cols>
    <col min="1" max="1025" width="8.140625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50" workbookViewId="0"/>
  </sheetViews>
  <sheetFormatPr defaultRowHeight="15"/>
  <cols>
    <col min="1" max="1025" width="8.140625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Лист1!Print_Area_0</vt:lpstr>
      <vt:lpstr>Лист1!Print_Area_0_0</vt:lpstr>
      <vt:lpstr>Лист1!Print_Area_0_0_0</vt:lpstr>
      <vt:lpstr>Лист1!Print_Area_0_0_0_0</vt:lpstr>
      <vt:lpstr>Лист1!Print_Area_0_0_0_0_0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User30</dc:creator>
  <cp:lastModifiedBy>Груй СЙ_2</cp:lastModifiedBy>
  <cp:revision>41</cp:revision>
  <cp:lastPrinted>2022-11-02T09:44:35Z</cp:lastPrinted>
  <dcterms:created xsi:type="dcterms:W3CDTF">2006-09-16T00:00:00Z</dcterms:created>
  <dcterms:modified xsi:type="dcterms:W3CDTF">2022-11-02T09:19:05Z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